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C:\Users\SENA\OneDrive - Servicio Nacional de Aprendizaje\Documentos\AAA-RITO-2026\Luz Denis Patiño\CI - Junio 2026\REGULAR-OK\"/>
    </mc:Choice>
  </mc:AlternateContent>
  <xr:revisionPtr revIDLastSave="0" documentId="13_ncr:1_{41F15955-5044-485C-B517-14A211B14A89}" xr6:coauthVersionLast="47" xr6:coauthVersionMax="47" xr10:uidLastSave="{00000000-0000-0000-0000-000000000000}"/>
  <bookViews>
    <workbookView xWindow="-120" yWindow="-120" windowWidth="29040" windowHeight="15720" xr2:uid="{AF6FAA74-6171-48F6-9CFD-37DA1532351C}"/>
  </bookViews>
  <sheets>
    <sheet name="Sustento Técnic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1" l="1"/>
  <c r="N11" i="1" s="1"/>
  <c r="O11" i="1" s="1"/>
  <c r="L10" i="1"/>
  <c r="N10" i="1" s="1"/>
  <c r="O10" i="1" s="1"/>
  <c r="L8" i="1"/>
  <c r="N8" i="1" s="1"/>
  <c r="O8" i="1" s="1"/>
  <c r="L7" i="1"/>
  <c r="N7" i="1" s="1"/>
  <c r="O7" i="1" s="1"/>
  <c r="F11" i="1"/>
  <c r="H11" i="1" s="1"/>
  <c r="I11" i="1" s="1"/>
  <c r="F10" i="1"/>
  <c r="H10" i="1" s="1"/>
  <c r="I10" i="1" s="1"/>
  <c r="F8" i="1"/>
  <c r="H8" i="1" s="1"/>
  <c r="I8" i="1" s="1"/>
  <c r="F7" i="1"/>
  <c r="H7" i="1" s="1"/>
  <c r="I7" i="1" s="1"/>
  <c r="P11" i="1"/>
  <c r="Q11" i="1" s="1"/>
  <c r="P10" i="1"/>
  <c r="Q10" i="1" s="1"/>
  <c r="P8" i="1"/>
  <c r="Q8" i="1" s="1"/>
  <c r="P7" i="1"/>
  <c r="Q7" i="1" s="1"/>
  <c r="M9" i="1"/>
  <c r="G12" i="1"/>
  <c r="M12" i="1"/>
  <c r="G9" i="1"/>
  <c r="E12" i="1"/>
  <c r="E9" i="1"/>
  <c r="K11" i="1"/>
  <c r="K10" i="1"/>
  <c r="K8" i="1"/>
  <c r="K7" i="1"/>
</calcChain>
</file>

<file path=xl/sharedStrings.xml><?xml version="1.0" encoding="utf-8"?>
<sst xmlns="http://schemas.openxmlformats.org/spreadsheetml/2006/main" count="25" uniqueCount="20">
  <si>
    <t>REGIONAL VALLE</t>
  </si>
  <si>
    <t>CENTRO DE TECNOLOGIAS AGROINDUSTRIALES</t>
  </si>
  <si>
    <t>Metas Formación Profesional Integral</t>
  </si>
  <si>
    <t>META 2026</t>
  </si>
  <si>
    <t>EJECUCIÓN</t>
  </si>
  <si>
    <t>% EJECUCIÓN</t>
  </si>
  <si>
    <t>Tecnólogos Regular - Presencial</t>
  </si>
  <si>
    <t>Tecnólogos Regular - Virtual</t>
  </si>
  <si>
    <t>Total Tecnólogos (A)</t>
  </si>
  <si>
    <t>Técnico  Regular - Presencial y a Distancia</t>
  </si>
  <si>
    <t>Técnico  Regular - Virtual</t>
  </si>
  <si>
    <t>Total Técnico  (E)</t>
  </si>
  <si>
    <t>DIFERENCIA</t>
  </si>
  <si>
    <t>TRIMESTRE I
60%</t>
  </si>
  <si>
    <t>TRIMESTRE II
(PROYECCIÓN)
70%</t>
  </si>
  <si>
    <t>CUPOS</t>
  </si>
  <si>
    <t>FICHAS</t>
  </si>
  <si>
    <t>PROYECCIÓN
60%</t>
  </si>
  <si>
    <t>PROYECCIÓN
70%</t>
  </si>
  <si>
    <t>El sustento técnico se soporta desde el centro de formación con la apreciación de la ejecución de las metas, teniendo en cuenta la proyección de ejecución de la trimestralización, cómo se puede observar en el trimestre uno y aportas de cerrar el trimestre dos se ha venido desarrollando o visualizando sobre ejecución en los programas de formación regular. Esto determina que sea requerido de más instructores para poder atender estas necesidades de formación. En la proyección del trimestre 2 se observa que en total se han atendido 18 fichas adicionales, lo cual demuestra la sobre ejecución por atención a la demanda social y empresarial en la zona de influencia. Estas sobre ejecuciones se han llevado a cabo con autorización de la dirección de formación regional y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</si>
</sst>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2"/>
      <name val="Calibri"/>
      <family val="2"/>
    </font>
    <font>
      <sz val="12"/>
      <color rgb="FF000000"/>
      <name val="Calibri"/>
      <family val="2"/>
    </font>
    <font>
      <b/>
      <sz val="14"/>
      <name val="Calibri"/>
      <family val="2"/>
    </font>
  </fonts>
  <fills count="5">
    <fill>
      <patternFill patternType="none"/>
    </fill>
    <fill>
      <patternFill patternType="gray125"/>
    </fill>
    <fill>
      <patternFill patternType="solid">
        <fgColor rgb="FFE2EFDA"/>
        <bgColor rgb="FF000000"/>
      </patternFill>
    </fill>
    <fill>
      <patternFill patternType="solid">
        <fgColor rgb="FFFFFF00"/>
        <bgColor rgb="FF000000"/>
      </patternFill>
    </fill>
    <fill>
      <patternFill patternType="solid">
        <fgColor rgb="FFA6A6A6"/>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center" vertical="center"/>
    </xf>
    <xf numFmtId="0" fontId="2" fillId="0" borderId="1" xfId="0" applyFont="1" applyBorder="1" applyAlignment="1">
      <alignment vertical="center"/>
    </xf>
    <xf numFmtId="0" fontId="1" fillId="4" borderId="1" xfId="0" applyFont="1" applyFill="1" applyBorder="1" applyAlignment="1">
      <alignment vertical="center"/>
    </xf>
    <xf numFmtId="0" fontId="0" fillId="0" borderId="0" xfId="0" applyAlignment="1">
      <alignmen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3" fontId="2" fillId="0" borderId="1" xfId="0" applyNumberFormat="1" applyFont="1" applyBorder="1" applyAlignment="1">
      <alignment horizontal="center" vertical="center"/>
    </xf>
    <xf numFmtId="0" fontId="2" fillId="3" borderId="1" xfId="0" applyFont="1" applyFill="1" applyBorder="1" applyAlignment="1">
      <alignment horizontal="center" vertical="center"/>
    </xf>
    <xf numFmtId="3" fontId="2" fillId="3" borderId="1" xfId="0" applyNumberFormat="1" applyFont="1" applyFill="1" applyBorder="1" applyAlignment="1">
      <alignment horizontal="center" vertical="center"/>
    </xf>
    <xf numFmtId="10" fontId="2" fillId="0" borderId="1" xfId="0" applyNumberFormat="1" applyFont="1" applyBorder="1" applyAlignment="1">
      <alignment horizontal="center" vertical="center"/>
    </xf>
    <xf numFmtId="10" fontId="3" fillId="0" borderId="1" xfId="0" applyNumberFormat="1" applyFont="1" applyBorder="1" applyAlignment="1">
      <alignment horizontal="center" vertical="center"/>
    </xf>
    <xf numFmtId="3" fontId="1" fillId="4" borderId="1" xfId="0" applyNumberFormat="1" applyFont="1" applyFill="1" applyBorder="1" applyAlignment="1">
      <alignment horizontal="center" vertical="center"/>
    </xf>
    <xf numFmtId="3" fontId="3" fillId="4" borderId="1" xfId="0" applyNumberFormat="1" applyFont="1" applyFill="1" applyBorder="1" applyAlignment="1">
      <alignment horizontal="center" vertical="center"/>
    </xf>
    <xf numFmtId="0" fontId="2" fillId="0" borderId="1" xfId="0" applyFont="1" applyBorder="1" applyAlignment="1">
      <alignment horizontal="center" vertical="center"/>
    </xf>
    <xf numFmtId="0" fontId="1" fillId="2" borderId="1" xfId="0" applyFont="1" applyFill="1" applyBorder="1" applyAlignment="1">
      <alignment horizontal="center" vertical="center"/>
    </xf>
    <xf numFmtId="0" fontId="0" fillId="0" borderId="0" xfId="0"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61737-C4AF-48D6-BF8A-9932B07648F7}">
  <dimension ref="D3:Q17"/>
  <sheetViews>
    <sheetView tabSelected="1" workbookViewId="0">
      <selection activeCell="H18" sqref="H18"/>
    </sheetView>
  </sheetViews>
  <sheetFormatPr baseColWidth="10" defaultRowHeight="15" x14ac:dyDescent="0.25"/>
  <cols>
    <col min="1" max="3" width="11.42578125" style="4"/>
    <col min="4" max="4" width="44" style="4" bestFit="1" customWidth="1"/>
    <col min="5" max="5" width="11.85546875" style="5" bestFit="1" customWidth="1"/>
    <col min="6" max="6" width="13.42578125" style="5" bestFit="1" customWidth="1"/>
    <col min="7" max="9" width="11.42578125" style="5"/>
    <col min="10" max="10" width="13.7109375" style="5" bestFit="1" customWidth="1"/>
    <col min="11" max="11" width="13.7109375" style="5" customWidth="1"/>
    <col min="12" max="12" width="13.42578125" style="5" bestFit="1" customWidth="1"/>
    <col min="13" max="15" width="11.42578125" style="5"/>
    <col min="16" max="16" width="13.7109375" style="5" bestFit="1" customWidth="1"/>
    <col min="17" max="17" width="13.7109375" style="5" customWidth="1"/>
    <col min="18" max="16384" width="11.42578125" style="4"/>
  </cols>
  <sheetData>
    <row r="3" spans="4:17" ht="15.75" x14ac:dyDescent="0.25">
      <c r="D3" s="15" t="s">
        <v>0</v>
      </c>
      <c r="E3" s="15"/>
      <c r="F3" s="15"/>
      <c r="G3" s="15"/>
      <c r="H3" s="15"/>
      <c r="I3" s="15"/>
      <c r="J3" s="15"/>
      <c r="K3" s="15"/>
      <c r="L3" s="15"/>
      <c r="M3" s="15"/>
      <c r="N3" s="15"/>
      <c r="O3" s="15"/>
      <c r="P3" s="15"/>
      <c r="Q3" s="15"/>
    </row>
    <row r="4" spans="4:17" ht="15.75" x14ac:dyDescent="0.25">
      <c r="D4" s="15" t="s">
        <v>1</v>
      </c>
      <c r="E4" s="15"/>
      <c r="F4" s="15"/>
      <c r="G4" s="15"/>
      <c r="H4" s="15"/>
      <c r="I4" s="15"/>
      <c r="J4" s="15"/>
      <c r="K4" s="15"/>
      <c r="L4" s="15"/>
      <c r="M4" s="15"/>
      <c r="N4" s="15"/>
      <c r="O4" s="15"/>
      <c r="P4" s="15"/>
      <c r="Q4" s="15"/>
    </row>
    <row r="5" spans="4:17" ht="55.5" customHeight="1" x14ac:dyDescent="0.25">
      <c r="D5" s="15" t="s">
        <v>2</v>
      </c>
      <c r="E5" s="15" t="s">
        <v>3</v>
      </c>
      <c r="F5" s="17" t="s">
        <v>13</v>
      </c>
      <c r="G5" s="18"/>
      <c r="H5" s="18"/>
      <c r="I5" s="18"/>
      <c r="J5" s="19"/>
      <c r="K5" s="15" t="s">
        <v>12</v>
      </c>
      <c r="L5" s="17" t="s">
        <v>14</v>
      </c>
      <c r="M5" s="18"/>
      <c r="N5" s="18"/>
      <c r="O5" s="18"/>
      <c r="P5" s="19"/>
      <c r="Q5" s="15" t="s">
        <v>12</v>
      </c>
    </row>
    <row r="6" spans="4:17" ht="31.5" x14ac:dyDescent="0.25">
      <c r="D6" s="15"/>
      <c r="E6" s="15"/>
      <c r="F6" s="6" t="s">
        <v>17</v>
      </c>
      <c r="G6" s="1" t="s">
        <v>4</v>
      </c>
      <c r="H6" s="1" t="s">
        <v>15</v>
      </c>
      <c r="I6" s="1" t="s">
        <v>16</v>
      </c>
      <c r="J6" s="1" t="s">
        <v>5</v>
      </c>
      <c r="K6" s="15"/>
      <c r="L6" s="6" t="s">
        <v>18</v>
      </c>
      <c r="M6" s="1" t="s">
        <v>4</v>
      </c>
      <c r="N6" s="1" t="s">
        <v>15</v>
      </c>
      <c r="O6" s="1" t="s">
        <v>16</v>
      </c>
      <c r="P6" s="1" t="s">
        <v>5</v>
      </c>
      <c r="Q6" s="15"/>
    </row>
    <row r="7" spans="4:17" ht="18.75" x14ac:dyDescent="0.25">
      <c r="D7" s="2" t="s">
        <v>6</v>
      </c>
      <c r="E7" s="7">
        <v>1198</v>
      </c>
      <c r="F7" s="7">
        <f>E7*60%</f>
        <v>718.8</v>
      </c>
      <c r="G7" s="8">
        <v>783</v>
      </c>
      <c r="H7" s="9">
        <f>G7-F7</f>
        <v>64.200000000000045</v>
      </c>
      <c r="I7" s="9">
        <f>H7/30</f>
        <v>2.1400000000000015</v>
      </c>
      <c r="J7" s="10">
        <v>0.65359999999999996</v>
      </c>
      <c r="K7" s="11">
        <f>J7-60%</f>
        <v>5.3599999999999981E-2</v>
      </c>
      <c r="L7" s="7">
        <f>E7*60%</f>
        <v>718.8</v>
      </c>
      <c r="M7" s="8">
        <v>913</v>
      </c>
      <c r="N7" s="9">
        <f>M7-L7</f>
        <v>194.20000000000005</v>
      </c>
      <c r="O7" s="9">
        <f>N7/30</f>
        <v>6.4733333333333345</v>
      </c>
      <c r="P7" s="10">
        <f>M7/E7</f>
        <v>0.76210350584307174</v>
      </c>
      <c r="Q7" s="11">
        <f>P7-70%</f>
        <v>6.2103505843071782E-2</v>
      </c>
    </row>
    <row r="8" spans="4:17" ht="18.75" x14ac:dyDescent="0.25">
      <c r="D8" s="2" t="s">
        <v>7</v>
      </c>
      <c r="E8" s="7">
        <v>1589</v>
      </c>
      <c r="F8" s="7">
        <f>E8*60%</f>
        <v>953.4</v>
      </c>
      <c r="G8" s="9">
        <v>1173</v>
      </c>
      <c r="H8" s="9">
        <f>G8-F8</f>
        <v>219.60000000000002</v>
      </c>
      <c r="I8" s="9">
        <f>H8/70</f>
        <v>3.1371428571428575</v>
      </c>
      <c r="J8" s="10">
        <v>0.73819999999999997</v>
      </c>
      <c r="K8" s="11">
        <f>J8-60%</f>
        <v>0.13819999999999999</v>
      </c>
      <c r="L8" s="7">
        <f>E8*60%</f>
        <v>953.4</v>
      </c>
      <c r="M8" s="9">
        <v>1312</v>
      </c>
      <c r="N8" s="9">
        <f>M8-L8</f>
        <v>358.6</v>
      </c>
      <c r="O8" s="9">
        <f>N8/70</f>
        <v>5.1228571428571428</v>
      </c>
      <c r="P8" s="10">
        <f>M8/E8</f>
        <v>0.82567652611705478</v>
      </c>
      <c r="Q8" s="11">
        <f>P8-70%</f>
        <v>0.12567652611705482</v>
      </c>
    </row>
    <row r="9" spans="4:17" ht="18.75" x14ac:dyDescent="0.25">
      <c r="D9" s="3" t="s">
        <v>8</v>
      </c>
      <c r="E9" s="12">
        <f>SUM(E7:E8)</f>
        <v>2787</v>
      </c>
      <c r="F9" s="12"/>
      <c r="G9" s="12">
        <f t="shared" ref="G9" si="0">SUM(G7:G8)</f>
        <v>1956</v>
      </c>
      <c r="H9" s="12"/>
      <c r="I9" s="12"/>
      <c r="J9" s="12"/>
      <c r="K9" s="13"/>
      <c r="L9" s="12"/>
      <c r="M9" s="12">
        <f t="shared" ref="M9" si="1">SUM(M7:M8)</f>
        <v>2225</v>
      </c>
      <c r="N9" s="12"/>
      <c r="O9" s="12"/>
      <c r="P9" s="12"/>
      <c r="Q9" s="13"/>
    </row>
    <row r="10" spans="4:17" ht="18.75" x14ac:dyDescent="0.25">
      <c r="D10" s="2" t="s">
        <v>9</v>
      </c>
      <c r="E10" s="14">
        <v>822</v>
      </c>
      <c r="F10" s="7">
        <f t="shared" ref="F10:F11" si="2">E10*60%</f>
        <v>493.2</v>
      </c>
      <c r="G10" s="8">
        <v>651</v>
      </c>
      <c r="H10" s="9">
        <f>G10-F10</f>
        <v>157.80000000000001</v>
      </c>
      <c r="I10" s="9">
        <f>H10/30</f>
        <v>5.2600000000000007</v>
      </c>
      <c r="J10" s="10">
        <v>0.79200000000000004</v>
      </c>
      <c r="K10" s="11">
        <f t="shared" ref="K10:K11" si="3">J10-60%</f>
        <v>0.19200000000000006</v>
      </c>
      <c r="L10" s="7">
        <f>E10*60%</f>
        <v>493.2</v>
      </c>
      <c r="M10" s="8">
        <v>700</v>
      </c>
      <c r="N10" s="9">
        <f>M10-L10</f>
        <v>206.8</v>
      </c>
      <c r="O10" s="9">
        <f>N10/30</f>
        <v>6.8933333333333335</v>
      </c>
      <c r="P10" s="10">
        <f t="shared" ref="P10:P11" si="4">M10/E10</f>
        <v>0.85158150851581504</v>
      </c>
      <c r="Q10" s="11">
        <f>P10-70%</f>
        <v>0.15158150851581509</v>
      </c>
    </row>
    <row r="11" spans="4:17" ht="18.75" x14ac:dyDescent="0.25">
      <c r="D11" s="2" t="s">
        <v>10</v>
      </c>
      <c r="E11" s="14">
        <v>543</v>
      </c>
      <c r="F11" s="7">
        <f t="shared" si="2"/>
        <v>325.8</v>
      </c>
      <c r="G11" s="8">
        <v>389</v>
      </c>
      <c r="H11" s="9">
        <f>G11-F11</f>
        <v>63.199999999999989</v>
      </c>
      <c r="I11" s="9">
        <f>H11/70</f>
        <v>0.90285714285714269</v>
      </c>
      <c r="J11" s="10">
        <v>0.71640000000000004</v>
      </c>
      <c r="K11" s="11">
        <f t="shared" si="3"/>
        <v>0.11640000000000006</v>
      </c>
      <c r="L11" s="7">
        <f>E11*60%</f>
        <v>325.8</v>
      </c>
      <c r="M11" s="8">
        <v>394</v>
      </c>
      <c r="N11" s="9">
        <f>M11-L11</f>
        <v>68.199999999999989</v>
      </c>
      <c r="O11" s="9">
        <f>N11/70</f>
        <v>0.97428571428571409</v>
      </c>
      <c r="P11" s="10">
        <f t="shared" si="4"/>
        <v>0.72559852670349911</v>
      </c>
      <c r="Q11" s="11">
        <f>P11-70%</f>
        <v>2.5598526703499158E-2</v>
      </c>
    </row>
    <row r="12" spans="4:17" ht="15.75" x14ac:dyDescent="0.25">
      <c r="D12" s="3" t="s">
        <v>11</v>
      </c>
      <c r="E12" s="12">
        <f>SUM(E10:E11)</f>
        <v>1365</v>
      </c>
      <c r="F12" s="12"/>
      <c r="G12" s="12">
        <f t="shared" ref="G12:M12" si="5">SUM(G10:G11)</f>
        <v>1040</v>
      </c>
      <c r="H12" s="12"/>
      <c r="I12" s="12"/>
      <c r="J12" s="12"/>
      <c r="K12" s="12"/>
      <c r="L12" s="12"/>
      <c r="M12" s="12">
        <f t="shared" si="5"/>
        <v>1094</v>
      </c>
      <c r="N12" s="12"/>
      <c r="O12" s="12"/>
      <c r="P12" s="12"/>
      <c r="Q12" s="12"/>
    </row>
    <row r="15" spans="4:17" ht="20.100000000000001" customHeight="1" x14ac:dyDescent="0.25">
      <c r="D15" s="16" t="s">
        <v>19</v>
      </c>
      <c r="E15" s="16"/>
      <c r="F15" s="16"/>
      <c r="G15" s="16"/>
      <c r="H15" s="16"/>
      <c r="I15" s="16"/>
      <c r="J15" s="16"/>
      <c r="K15" s="16"/>
      <c r="L15" s="16"/>
      <c r="M15" s="16"/>
      <c r="N15" s="16"/>
      <c r="O15" s="16"/>
      <c r="P15" s="16"/>
      <c r="Q15" s="16"/>
    </row>
    <row r="16" spans="4:17" ht="20.100000000000001" customHeight="1" x14ac:dyDescent="0.25">
      <c r="D16" s="16"/>
      <c r="E16" s="16"/>
      <c r="F16" s="16"/>
      <c r="G16" s="16"/>
      <c r="H16" s="16"/>
      <c r="I16" s="16"/>
      <c r="J16" s="16"/>
      <c r="K16" s="16"/>
      <c r="L16" s="16"/>
      <c r="M16" s="16"/>
      <c r="N16" s="16"/>
      <c r="O16" s="16"/>
      <c r="P16" s="16"/>
      <c r="Q16" s="16"/>
    </row>
    <row r="17" spans="4:17" ht="20.100000000000001" customHeight="1" x14ac:dyDescent="0.25">
      <c r="D17" s="16"/>
      <c r="E17" s="16"/>
      <c r="F17" s="16"/>
      <c r="G17" s="16"/>
      <c r="H17" s="16"/>
      <c r="I17" s="16"/>
      <c r="J17" s="16"/>
      <c r="K17" s="16"/>
      <c r="L17" s="16"/>
      <c r="M17" s="16"/>
      <c r="N17" s="16"/>
      <c r="O17" s="16"/>
      <c r="P17" s="16"/>
      <c r="Q17" s="16"/>
    </row>
  </sheetData>
  <mergeCells count="9">
    <mergeCell ref="D3:Q3"/>
    <mergeCell ref="D4:Q4"/>
    <mergeCell ref="D5:D6"/>
    <mergeCell ref="E5:E6"/>
    <mergeCell ref="D15:Q17"/>
    <mergeCell ref="F5:J5"/>
    <mergeCell ref="L5:P5"/>
    <mergeCell ref="K5:K6"/>
    <mergeCell ref="Q5:Q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Sustento Técnico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Rito Alfonso Salazar Moya</dc:creator>
  <cp:lastModifiedBy>Rito Alfonso Salazar Moya</cp:lastModifiedBy>
  <dcterms:created xsi:type="dcterms:W3CDTF">2026-06-17T20:42:59Z</dcterms:created>
  <dcterms:modified xsi:type="dcterms:W3CDTF">2026-06-18T18:12:30Z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2026-06-17T20:48:42Z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dd12f58a-fe43-411d-b8f8-634e61a1a391</vt:lpwstr>
  </property>
  <property fmtid="{D5CDD505-2E9C-101B-9397-08002B2CF9AE}" pid="8" name="MSIP_Label_fc111285-cafa-4fc9-8a9a-bd902089b24f_ContentBits">
    <vt:lpwstr>0</vt:lpwstr>
  </property>
</Properties>
</file>